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8505" windowHeight="4530"/>
  </bookViews>
  <sheets>
    <sheet name="Sheet1" sheetId="1" r:id="rId1"/>
    <sheet name="Sheet2" sheetId="5" r:id="rId2"/>
    <sheet name="Sheet3" sheetId="6" r:id="rId3"/>
    <sheet name="Sheet4" sheetId="7" r:id="rId4"/>
  </sheets>
  <definedNames>
    <definedName name="_xlnm._FilterDatabase" localSheetId="2" hidden="1">Sheet3!$A$2:$F$30</definedName>
  </definedNames>
  <calcPr calcId="144525"/>
</workbook>
</file>

<file path=xl/calcChain.xml><?xml version="1.0" encoding="utf-8"?>
<calcChain xmlns="http://schemas.openxmlformats.org/spreadsheetml/2006/main">
  <c r="D5" i="5" l="1"/>
  <c r="D6" i="5"/>
  <c r="D7" i="5"/>
  <c r="D8" i="5"/>
  <c r="D9" i="5"/>
  <c r="D10" i="5"/>
  <c r="D11" i="5"/>
  <c r="D12" i="5"/>
  <c r="D4" i="5"/>
</calcChain>
</file>

<file path=xl/sharedStrings.xml><?xml version="1.0" encoding="utf-8"?>
<sst xmlns="http://schemas.openxmlformats.org/spreadsheetml/2006/main" count="239" uniqueCount="108">
  <si>
    <t>姓名</t>
    <phoneticPr fontId="1" type="noConversion"/>
  </si>
  <si>
    <t>一季度奖金</t>
    <phoneticPr fontId="1" type="noConversion"/>
  </si>
  <si>
    <t>二季度奖金</t>
    <phoneticPr fontId="1" type="noConversion"/>
  </si>
  <si>
    <t>三季度奖金</t>
    <phoneticPr fontId="1" type="noConversion"/>
  </si>
  <si>
    <t>四季度奖金</t>
    <phoneticPr fontId="1" type="noConversion"/>
  </si>
  <si>
    <t>刘志斌</t>
    <phoneticPr fontId="1" type="noConversion"/>
  </si>
  <si>
    <t>张华</t>
    <phoneticPr fontId="1" type="noConversion"/>
  </si>
  <si>
    <t>王晓明</t>
    <phoneticPr fontId="1" type="noConversion"/>
  </si>
  <si>
    <t>高维</t>
    <phoneticPr fontId="1" type="noConversion"/>
  </si>
  <si>
    <t>王宁宁</t>
    <phoneticPr fontId="1" type="noConversion"/>
  </si>
  <si>
    <t>李正鑫</t>
    <phoneticPr fontId="1" type="noConversion"/>
  </si>
  <si>
    <t>董伟东</t>
    <phoneticPr fontId="1" type="noConversion"/>
  </si>
  <si>
    <t>温学丽</t>
    <phoneticPr fontId="1" type="noConversion"/>
  </si>
  <si>
    <t>张蕾</t>
  </si>
  <si>
    <t>马丽娜</t>
    <phoneticPr fontId="1" type="noConversion"/>
  </si>
  <si>
    <t>耿国涛</t>
    <phoneticPr fontId="1" type="noConversion"/>
  </si>
  <si>
    <t>郭敏</t>
    <phoneticPr fontId="1" type="noConversion"/>
  </si>
  <si>
    <t>产品</t>
    <phoneticPr fontId="1" type="noConversion"/>
  </si>
  <si>
    <t>出厂价</t>
    <phoneticPr fontId="1" type="noConversion"/>
  </si>
  <si>
    <t>市场价</t>
    <phoneticPr fontId="1" type="noConversion"/>
  </si>
  <si>
    <t>电视</t>
    <phoneticPr fontId="1" type="noConversion"/>
  </si>
  <si>
    <t>电冰箱</t>
    <phoneticPr fontId="1" type="noConversion"/>
  </si>
  <si>
    <t>电脑</t>
    <phoneticPr fontId="1" type="noConversion"/>
  </si>
  <si>
    <t>洗衣机</t>
    <phoneticPr fontId="1" type="noConversion"/>
  </si>
  <si>
    <t>空调</t>
    <phoneticPr fontId="1" type="noConversion"/>
  </si>
  <si>
    <r>
      <t>DVD</t>
    </r>
    <r>
      <rPr>
        <sz val="12"/>
        <rFont val="宋体"/>
        <charset val="134"/>
      </rPr>
      <t>影碟机</t>
    </r>
    <phoneticPr fontId="1" type="noConversion"/>
  </si>
  <si>
    <r>
      <t>MP3</t>
    </r>
    <r>
      <rPr>
        <sz val="12"/>
        <rFont val="宋体"/>
        <charset val="134"/>
      </rPr>
      <t>播放器</t>
    </r>
    <phoneticPr fontId="1" type="noConversion"/>
  </si>
  <si>
    <t>微波炉</t>
    <phoneticPr fontId="1" type="noConversion"/>
  </si>
  <si>
    <t>电饭锅</t>
    <phoneticPr fontId="1" type="noConversion"/>
  </si>
  <si>
    <t>产品利润</t>
    <phoneticPr fontId="1" type="noConversion"/>
  </si>
  <si>
    <t>年度奖金</t>
    <phoneticPr fontId="1" type="noConversion"/>
  </si>
  <si>
    <t>产品利润表</t>
    <phoneticPr fontId="1" type="noConversion"/>
  </si>
  <si>
    <t>类别</t>
    <phoneticPr fontId="1" type="noConversion"/>
  </si>
  <si>
    <t>一类</t>
    <phoneticPr fontId="1" type="noConversion"/>
  </si>
  <si>
    <t>二类</t>
    <phoneticPr fontId="1" type="noConversion"/>
  </si>
  <si>
    <t>三类</t>
    <phoneticPr fontId="1" type="noConversion"/>
  </si>
  <si>
    <t>获奖项目</t>
  </si>
  <si>
    <t>获奖时间</t>
  </si>
  <si>
    <t>获奖情况</t>
  </si>
  <si>
    <t>备注</t>
  </si>
  <si>
    <t>邹龙明</t>
  </si>
  <si>
    <t>第二届“桂林高新杯”软件设计大赛</t>
  </si>
  <si>
    <t>张晓杰</t>
  </si>
  <si>
    <r>
      <t>2009</t>
    </r>
    <r>
      <rPr>
        <sz val="12"/>
        <color indexed="8"/>
        <rFont val="宋体"/>
        <charset val="134"/>
      </rPr>
      <t>年</t>
    </r>
    <phoneticPr fontId="1" type="noConversion"/>
  </si>
  <si>
    <t>三等奖</t>
  </si>
  <si>
    <t>全国</t>
    <phoneticPr fontId="1" type="noConversion"/>
  </si>
  <si>
    <t>科技</t>
    <phoneticPr fontId="1" type="noConversion"/>
  </si>
  <si>
    <r>
      <t>刘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琦</t>
    </r>
  </si>
  <si>
    <t>罗家维</t>
    <phoneticPr fontId="1" type="noConversion"/>
  </si>
  <si>
    <t>全国电子专业人才设计与技能大赛</t>
    <phoneticPr fontId="1" type="noConversion"/>
  </si>
  <si>
    <t>2010年</t>
    <phoneticPr fontId="1" type="noConversion"/>
  </si>
  <si>
    <t>二等奖</t>
    <phoneticPr fontId="1" type="noConversion"/>
  </si>
  <si>
    <t>张郝东</t>
    <phoneticPr fontId="1" type="noConversion"/>
  </si>
  <si>
    <r>
      <t>2008</t>
    </r>
    <r>
      <rPr>
        <sz val="12"/>
        <color indexed="8"/>
        <rFont val="宋体"/>
        <charset val="134"/>
      </rPr>
      <t>年</t>
    </r>
    <phoneticPr fontId="1" type="noConversion"/>
  </si>
  <si>
    <t>傅女婷</t>
    <phoneticPr fontId="1" type="noConversion"/>
  </si>
  <si>
    <t>王翔</t>
    <phoneticPr fontId="1" type="noConversion"/>
  </si>
  <si>
    <r>
      <t>2011</t>
    </r>
    <r>
      <rPr>
        <sz val="12"/>
        <color indexed="8"/>
        <rFont val="宋体"/>
        <charset val="134"/>
      </rPr>
      <t>年</t>
    </r>
    <phoneticPr fontId="1" type="noConversion"/>
  </si>
  <si>
    <t>刘冰汉</t>
    <phoneticPr fontId="1" type="noConversion"/>
  </si>
  <si>
    <t>一等奖</t>
    <phoneticPr fontId="1" type="noConversion"/>
  </si>
  <si>
    <t>沈辉</t>
    <phoneticPr fontId="1" type="noConversion"/>
  </si>
  <si>
    <t>三等奖</t>
    <phoneticPr fontId="1" type="noConversion"/>
  </si>
  <si>
    <t>杨国腾</t>
    <phoneticPr fontId="1" type="noConversion"/>
  </si>
  <si>
    <t>罗震霏</t>
    <phoneticPr fontId="1" type="noConversion"/>
  </si>
  <si>
    <t>金彭勇</t>
    <phoneticPr fontId="1" type="noConversion"/>
  </si>
  <si>
    <t>王列</t>
    <phoneticPr fontId="1" type="noConversion"/>
  </si>
  <si>
    <t>全国航空航天模型锦标赛</t>
    <phoneticPr fontId="1" type="noConversion"/>
  </si>
  <si>
    <t>刘大军</t>
    <phoneticPr fontId="1" type="noConversion"/>
  </si>
  <si>
    <t>李海川</t>
    <phoneticPr fontId="1" type="noConversion"/>
  </si>
  <si>
    <t>张海霞</t>
    <phoneticPr fontId="1" type="noConversion"/>
  </si>
  <si>
    <t>名称</t>
    <phoneticPr fontId="1" type="noConversion"/>
  </si>
  <si>
    <t>种类</t>
    <phoneticPr fontId="1" type="noConversion"/>
  </si>
  <si>
    <t>产量（公斤）</t>
    <phoneticPr fontId="1" type="noConversion"/>
  </si>
  <si>
    <t>市场价格</t>
    <phoneticPr fontId="1" type="noConversion"/>
  </si>
  <si>
    <t>小麦</t>
    <phoneticPr fontId="1" type="noConversion"/>
  </si>
  <si>
    <t>粮食类</t>
    <phoneticPr fontId="1" type="noConversion"/>
  </si>
  <si>
    <t>油菜</t>
    <phoneticPr fontId="1" type="noConversion"/>
  </si>
  <si>
    <t>蔬菜类</t>
    <phoneticPr fontId="1" type="noConversion"/>
  </si>
  <si>
    <t>大豆</t>
    <phoneticPr fontId="1" type="noConversion"/>
  </si>
  <si>
    <t>西红柿</t>
    <phoneticPr fontId="1" type="noConversion"/>
  </si>
  <si>
    <t>白菜</t>
    <phoneticPr fontId="1" type="noConversion"/>
  </si>
  <si>
    <t>玉米</t>
    <phoneticPr fontId="1" type="noConversion"/>
  </si>
  <si>
    <t>苹果</t>
    <phoneticPr fontId="1" type="noConversion"/>
  </si>
  <si>
    <t>水果类</t>
    <phoneticPr fontId="1" type="noConversion"/>
  </si>
  <si>
    <t>黄桃</t>
    <phoneticPr fontId="1" type="noConversion"/>
  </si>
  <si>
    <t>黄瓜</t>
    <phoneticPr fontId="1" type="noConversion"/>
  </si>
  <si>
    <t>草莓</t>
    <phoneticPr fontId="1" type="noConversion"/>
  </si>
  <si>
    <t>学生姓名</t>
    <phoneticPr fontId="1" type="noConversion"/>
  </si>
  <si>
    <t>级别</t>
    <phoneticPr fontId="1" type="noConversion"/>
  </si>
  <si>
    <t>李真</t>
    <phoneticPr fontId="1" type="noConversion"/>
  </si>
  <si>
    <r>
      <t>2009年</t>
    </r>
    <r>
      <rPr>
        <sz val="12"/>
        <color indexed="8"/>
        <rFont val="宋体"/>
        <charset val="134"/>
      </rPr>
      <t/>
    </r>
  </si>
  <si>
    <t>尤旭</t>
    <phoneticPr fontId="1" type="noConversion"/>
  </si>
  <si>
    <t>2008年</t>
  </si>
  <si>
    <t>李嘉伟</t>
    <phoneticPr fontId="1" type="noConversion"/>
  </si>
  <si>
    <t>孙源</t>
    <phoneticPr fontId="1" type="noConversion"/>
  </si>
  <si>
    <t>2006年</t>
  </si>
  <si>
    <t>赵涵</t>
    <phoneticPr fontId="1" type="noConversion"/>
  </si>
  <si>
    <r>
      <t>2005年</t>
    </r>
    <r>
      <rPr>
        <sz val="12"/>
        <color indexed="8"/>
        <rFont val="宋体"/>
        <charset val="134"/>
      </rPr>
      <t/>
    </r>
  </si>
  <si>
    <t>王鑫钰</t>
    <phoneticPr fontId="1" type="noConversion"/>
  </si>
  <si>
    <t>2004年</t>
  </si>
  <si>
    <t>李鑫然</t>
    <phoneticPr fontId="1" type="noConversion"/>
  </si>
  <si>
    <t>王卓越</t>
    <phoneticPr fontId="1" type="noConversion"/>
  </si>
  <si>
    <t>2002年</t>
  </si>
  <si>
    <t>姚瑶</t>
    <phoneticPr fontId="1" type="noConversion"/>
  </si>
  <si>
    <r>
      <t>2001年</t>
    </r>
    <r>
      <rPr>
        <sz val="12"/>
        <color indexed="8"/>
        <rFont val="宋体"/>
        <charset val="134"/>
      </rPr>
      <t/>
    </r>
  </si>
  <si>
    <t>刘泽</t>
    <phoneticPr fontId="1" type="noConversion"/>
  </si>
  <si>
    <t>2000年</t>
  </si>
  <si>
    <t>戴维捷</t>
    <phoneticPr fontId="1" type="noConversion"/>
  </si>
  <si>
    <r>
      <t>1999年</t>
    </r>
    <r>
      <rPr>
        <sz val="12"/>
        <color indexed="8"/>
        <rFont val="宋体"/>
        <charset val="13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</si>
</sst>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1"/>
      <color indexed="8"/>
      <name val="幼圆"/>
      <family val="3"/>
      <charset val="134"/>
    </font>
    <font>
      <sz val="12"/>
      <color indexed="8"/>
      <name val="宋体"/>
      <charset val="134"/>
    </font>
    <font>
      <sz val="10.5"/>
      <name val="宋体"/>
      <charset val="134"/>
    </font>
    <font>
      <sz val="12"/>
      <color indexed="8"/>
      <name val="Times New Roman"/>
      <family val="1"/>
    </font>
    <font>
      <sz val="12"/>
      <color indexed="8"/>
      <name val="幼圆"/>
      <family val="3"/>
      <charset val="134"/>
    </font>
    <font>
      <sz val="10.5"/>
      <name val="Times New Roman"/>
      <family val="1"/>
    </font>
    <font>
      <sz val="16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/>
    <xf numFmtId="17" fontId="0" fillId="0" borderId="0" xfId="0" applyNumberFormat="1" applyFont="1"/>
    <xf numFmtId="17" fontId="2" fillId="0" borderId="0" xfId="0" applyNumberFormat="1" applyFont="1"/>
    <xf numFmtId="0" fontId="2" fillId="0" borderId="0" xfId="0" applyFont="1"/>
    <xf numFmtId="1" fontId="0" fillId="0" borderId="0" xfId="0" applyNumberFormat="1" applyFont="1"/>
    <xf numFmtId="0" fontId="0" fillId="0" borderId="0" xfId="0" applyFont="1" applyAlignment="1"/>
    <xf numFmtId="0" fontId="0" fillId="0" borderId="0" xfId="0" applyAlignment="1"/>
    <xf numFmtId="17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16" sqref="D16"/>
    </sheetView>
  </sheetViews>
  <sheetFormatPr defaultRowHeight="14.25" x14ac:dyDescent="0.15"/>
  <cols>
    <col min="2" max="2" width="12.25" customWidth="1"/>
    <col min="3" max="3" width="12.5" customWidth="1"/>
    <col min="4" max="4" width="11.375" customWidth="1"/>
    <col min="5" max="5" width="11.5" customWidth="1"/>
    <col min="6" max="7" width="12.625" customWidth="1"/>
  </cols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30</v>
      </c>
    </row>
    <row r="2" spans="1:6" x14ac:dyDescent="0.15">
      <c r="A2" t="s">
        <v>5</v>
      </c>
      <c r="B2">
        <v>875.5</v>
      </c>
      <c r="C2">
        <v>721</v>
      </c>
      <c r="D2">
        <v>673</v>
      </c>
      <c r="E2">
        <v>386.5</v>
      </c>
    </row>
    <row r="3" spans="1:6" x14ac:dyDescent="0.15">
      <c r="A3" t="s">
        <v>6</v>
      </c>
      <c r="B3">
        <v>875.5</v>
      </c>
      <c r="C3">
        <v>386.5</v>
      </c>
      <c r="D3">
        <v>673</v>
      </c>
      <c r="E3">
        <v>721</v>
      </c>
    </row>
    <row r="4" spans="1:6" x14ac:dyDescent="0.15">
      <c r="A4" t="s">
        <v>7</v>
      </c>
      <c r="B4">
        <v>875.5</v>
      </c>
      <c r="C4">
        <v>386.5</v>
      </c>
      <c r="D4">
        <v>455.5</v>
      </c>
      <c r="E4">
        <v>875.5</v>
      </c>
    </row>
    <row r="5" spans="1:6" x14ac:dyDescent="0.15">
      <c r="A5" t="s">
        <v>8</v>
      </c>
      <c r="B5">
        <v>588</v>
      </c>
      <c r="C5">
        <v>1050</v>
      </c>
      <c r="D5">
        <v>455.5</v>
      </c>
      <c r="E5">
        <v>875.5</v>
      </c>
    </row>
    <row r="6" spans="1:6" x14ac:dyDescent="0.15">
      <c r="A6" t="s">
        <v>9</v>
      </c>
      <c r="B6">
        <v>875.5</v>
      </c>
      <c r="C6">
        <v>721</v>
      </c>
      <c r="D6">
        <v>455.5</v>
      </c>
      <c r="E6">
        <v>673</v>
      </c>
    </row>
    <row r="7" spans="1:6" x14ac:dyDescent="0.15">
      <c r="A7" t="s">
        <v>10</v>
      </c>
      <c r="B7">
        <v>588</v>
      </c>
      <c r="C7">
        <v>721</v>
      </c>
      <c r="D7">
        <v>309</v>
      </c>
      <c r="E7">
        <v>673</v>
      </c>
    </row>
    <row r="8" spans="1:6" x14ac:dyDescent="0.15">
      <c r="A8" t="s">
        <v>11</v>
      </c>
      <c r="B8">
        <v>637</v>
      </c>
      <c r="C8">
        <v>721</v>
      </c>
      <c r="D8">
        <v>309</v>
      </c>
      <c r="E8">
        <v>673</v>
      </c>
    </row>
    <row r="9" spans="1:6" x14ac:dyDescent="0.15">
      <c r="A9" t="s">
        <v>12</v>
      </c>
      <c r="B9">
        <v>637</v>
      </c>
      <c r="C9">
        <v>721</v>
      </c>
      <c r="D9">
        <v>673</v>
      </c>
      <c r="E9">
        <v>673</v>
      </c>
    </row>
    <row r="10" spans="1:6" x14ac:dyDescent="0.15">
      <c r="A10" t="s">
        <v>13</v>
      </c>
      <c r="B10">
        <v>588</v>
      </c>
      <c r="C10">
        <v>1050</v>
      </c>
      <c r="D10">
        <v>673</v>
      </c>
      <c r="E10">
        <v>673</v>
      </c>
    </row>
    <row r="11" spans="1:6" x14ac:dyDescent="0.15">
      <c r="A11" t="s">
        <v>14</v>
      </c>
      <c r="B11">
        <v>875.5</v>
      </c>
      <c r="C11">
        <v>1050</v>
      </c>
      <c r="D11">
        <v>455.5</v>
      </c>
      <c r="E11">
        <v>673</v>
      </c>
    </row>
    <row r="12" spans="1:6" x14ac:dyDescent="0.15">
      <c r="A12" t="s">
        <v>15</v>
      </c>
      <c r="B12">
        <v>637</v>
      </c>
      <c r="C12">
        <v>386.5</v>
      </c>
      <c r="D12">
        <v>455.5</v>
      </c>
      <c r="E12">
        <v>673</v>
      </c>
    </row>
    <row r="13" spans="1:6" x14ac:dyDescent="0.15">
      <c r="A13" t="s">
        <v>16</v>
      </c>
      <c r="B13">
        <v>588</v>
      </c>
      <c r="C13">
        <v>386.5</v>
      </c>
      <c r="D13">
        <v>673</v>
      </c>
      <c r="E13">
        <v>386.5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6" sqref="H6"/>
    </sheetView>
  </sheetViews>
  <sheetFormatPr defaultRowHeight="14.25" x14ac:dyDescent="0.15"/>
  <cols>
    <col min="1" max="2" width="11.75" customWidth="1"/>
  </cols>
  <sheetData>
    <row r="1" spans="1:5" ht="20.25" x14ac:dyDescent="0.25">
      <c r="A1" s="20" t="s">
        <v>31</v>
      </c>
      <c r="B1" s="20"/>
      <c r="C1" s="20"/>
      <c r="D1" s="20"/>
      <c r="E1" s="20"/>
    </row>
    <row r="3" spans="1:5" s="7" customFormat="1" x14ac:dyDescent="0.15">
      <c r="A3" s="6" t="s">
        <v>17</v>
      </c>
      <c r="B3" s="7" t="s">
        <v>32</v>
      </c>
      <c r="C3" s="6" t="s">
        <v>18</v>
      </c>
      <c r="D3" s="6" t="s">
        <v>19</v>
      </c>
      <c r="E3" s="6" t="s">
        <v>29</v>
      </c>
    </row>
    <row r="4" spans="1:5" x14ac:dyDescent="0.15">
      <c r="A4" s="2" t="s">
        <v>20</v>
      </c>
      <c r="B4" s="8" t="s">
        <v>33</v>
      </c>
      <c r="C4" s="1">
        <v>882</v>
      </c>
      <c r="D4" s="1">
        <f>C4+E4</f>
        <v>1017</v>
      </c>
      <c r="E4" s="1">
        <v>135</v>
      </c>
    </row>
    <row r="5" spans="1:5" x14ac:dyDescent="0.15">
      <c r="A5" s="2" t="s">
        <v>21</v>
      </c>
      <c r="B5" s="8" t="s">
        <v>33</v>
      </c>
      <c r="C5" s="1">
        <v>935</v>
      </c>
      <c r="D5" s="1">
        <f t="shared" ref="D5:D12" si="0">C5+E5</f>
        <v>1060</v>
      </c>
      <c r="E5" s="5">
        <v>125</v>
      </c>
    </row>
    <row r="6" spans="1:5" x14ac:dyDescent="0.15">
      <c r="A6" s="2" t="s">
        <v>22</v>
      </c>
      <c r="B6" s="8" t="s">
        <v>34</v>
      </c>
      <c r="C6" s="1">
        <v>3585</v>
      </c>
      <c r="D6" s="1">
        <f t="shared" si="0"/>
        <v>4735</v>
      </c>
      <c r="E6" s="1">
        <v>1150</v>
      </c>
    </row>
    <row r="7" spans="1:5" x14ac:dyDescent="0.15">
      <c r="A7" s="2" t="s">
        <v>23</v>
      </c>
      <c r="B7" s="8" t="s">
        <v>33</v>
      </c>
      <c r="C7" s="1">
        <v>650</v>
      </c>
      <c r="D7" s="1">
        <f t="shared" si="0"/>
        <v>755</v>
      </c>
      <c r="E7" s="5">
        <v>105</v>
      </c>
    </row>
    <row r="8" spans="1:5" x14ac:dyDescent="0.15">
      <c r="A8" s="2" t="s">
        <v>24</v>
      </c>
      <c r="B8" s="8" t="s">
        <v>33</v>
      </c>
      <c r="C8" s="1">
        <v>760</v>
      </c>
      <c r="D8" s="1">
        <f t="shared" si="0"/>
        <v>855</v>
      </c>
      <c r="E8" s="5">
        <v>95</v>
      </c>
    </row>
    <row r="9" spans="1:5" ht="15.75" x14ac:dyDescent="0.25">
      <c r="A9" s="3" t="s">
        <v>25</v>
      </c>
      <c r="B9" s="8" t="s">
        <v>34</v>
      </c>
      <c r="C9" s="1">
        <v>385</v>
      </c>
      <c r="D9" s="1">
        <f t="shared" si="0"/>
        <v>470</v>
      </c>
      <c r="E9" s="5">
        <v>85</v>
      </c>
    </row>
    <row r="10" spans="1:5" ht="15.75" x14ac:dyDescent="0.25">
      <c r="A10" s="3" t="s">
        <v>26</v>
      </c>
      <c r="B10" s="8" t="s">
        <v>34</v>
      </c>
      <c r="C10" s="4">
        <v>467</v>
      </c>
      <c r="D10" s="1">
        <f t="shared" si="0"/>
        <v>642</v>
      </c>
      <c r="E10">
        <v>175</v>
      </c>
    </row>
    <row r="11" spans="1:5" ht="15.75" x14ac:dyDescent="0.25">
      <c r="A11" s="2" t="s">
        <v>27</v>
      </c>
      <c r="B11" s="8" t="s">
        <v>35</v>
      </c>
      <c r="C11" s="4">
        <v>312</v>
      </c>
      <c r="D11" s="1">
        <f t="shared" si="0"/>
        <v>377</v>
      </c>
      <c r="E11">
        <v>65</v>
      </c>
    </row>
    <row r="12" spans="1:5" ht="15.75" x14ac:dyDescent="0.25">
      <c r="A12" s="2" t="s">
        <v>28</v>
      </c>
      <c r="B12" s="8" t="s">
        <v>35</v>
      </c>
      <c r="C12" s="4">
        <v>86</v>
      </c>
      <c r="D12" s="1">
        <f t="shared" si="0"/>
        <v>141</v>
      </c>
      <c r="E12">
        <v>55</v>
      </c>
    </row>
  </sheetData>
  <mergeCells count="1">
    <mergeCell ref="A1:E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I14" sqref="I14"/>
    </sheetView>
  </sheetViews>
  <sheetFormatPr defaultRowHeight="14.25" x14ac:dyDescent="0.15"/>
  <cols>
    <col min="1" max="1" width="8.125" bestFit="1" customWidth="1"/>
    <col min="2" max="2" width="25.75" customWidth="1"/>
  </cols>
  <sheetData>
    <row r="1" spans="1:6" x14ac:dyDescent="0.15">
      <c r="A1" s="21"/>
      <c r="B1" s="21"/>
      <c r="C1" s="21"/>
      <c r="D1" s="21"/>
      <c r="E1" s="21"/>
      <c r="F1" s="21"/>
    </row>
    <row r="2" spans="1:6" ht="27" x14ac:dyDescent="0.15">
      <c r="A2" s="9" t="s">
        <v>86</v>
      </c>
      <c r="B2" s="9" t="s">
        <v>36</v>
      </c>
      <c r="C2" s="9" t="s">
        <v>37</v>
      </c>
      <c r="D2" s="9" t="s">
        <v>38</v>
      </c>
      <c r="E2" s="9" t="s">
        <v>87</v>
      </c>
      <c r="F2" s="9" t="s">
        <v>39</v>
      </c>
    </row>
    <row r="3" spans="1:6" ht="15.75" x14ac:dyDescent="0.15">
      <c r="A3" s="11" t="s">
        <v>40</v>
      </c>
      <c r="B3" s="12" t="s">
        <v>41</v>
      </c>
      <c r="C3" s="13" t="s">
        <v>43</v>
      </c>
      <c r="D3" s="10" t="s">
        <v>58</v>
      </c>
      <c r="E3" s="14" t="s">
        <v>45</v>
      </c>
      <c r="F3" s="15" t="s">
        <v>46</v>
      </c>
    </row>
    <row r="4" spans="1:6" ht="15.75" x14ac:dyDescent="0.15">
      <c r="A4" s="11" t="s">
        <v>42</v>
      </c>
      <c r="B4" s="12" t="s">
        <v>41</v>
      </c>
      <c r="C4" s="13" t="s">
        <v>43</v>
      </c>
      <c r="D4" s="10" t="s">
        <v>44</v>
      </c>
      <c r="E4" s="14" t="s">
        <v>45</v>
      </c>
      <c r="F4" s="15" t="s">
        <v>46</v>
      </c>
    </row>
    <row r="5" spans="1:6" ht="15.75" x14ac:dyDescent="0.15">
      <c r="A5" s="11" t="s">
        <v>47</v>
      </c>
      <c r="B5" s="12" t="s">
        <v>41</v>
      </c>
      <c r="C5" s="13" t="s">
        <v>43</v>
      </c>
      <c r="D5" s="10" t="s">
        <v>44</v>
      </c>
      <c r="E5" s="14" t="s">
        <v>45</v>
      </c>
      <c r="F5" s="15" t="s">
        <v>46</v>
      </c>
    </row>
    <row r="6" spans="1:6" x14ac:dyDescent="0.15">
      <c r="A6" s="11" t="s">
        <v>48</v>
      </c>
      <c r="B6" s="16" t="s">
        <v>49</v>
      </c>
      <c r="C6" s="10" t="s">
        <v>50</v>
      </c>
      <c r="D6" s="10" t="s">
        <v>58</v>
      </c>
      <c r="E6" s="14" t="s">
        <v>45</v>
      </c>
      <c r="F6" s="15" t="s">
        <v>46</v>
      </c>
    </row>
    <row r="7" spans="1:6" ht="15.75" x14ac:dyDescent="0.15">
      <c r="A7" s="17" t="s">
        <v>52</v>
      </c>
      <c r="B7" s="16" t="s">
        <v>49</v>
      </c>
      <c r="C7" s="13" t="s">
        <v>53</v>
      </c>
      <c r="D7" s="10" t="s">
        <v>44</v>
      </c>
      <c r="E7" s="14" t="s">
        <v>45</v>
      </c>
      <c r="F7" s="15" t="s">
        <v>46</v>
      </c>
    </row>
    <row r="8" spans="1:6" x14ac:dyDescent="0.15">
      <c r="A8" s="17" t="s">
        <v>54</v>
      </c>
      <c r="B8" s="16" t="s">
        <v>49</v>
      </c>
      <c r="C8" s="10" t="s">
        <v>50</v>
      </c>
      <c r="D8" s="10" t="s">
        <v>44</v>
      </c>
      <c r="E8" s="14" t="s">
        <v>45</v>
      </c>
      <c r="F8" s="15" t="s">
        <v>46</v>
      </c>
    </row>
    <row r="9" spans="1:6" ht="15.75" x14ac:dyDescent="0.15">
      <c r="A9" s="17" t="s">
        <v>55</v>
      </c>
      <c r="B9" s="16" t="s">
        <v>49</v>
      </c>
      <c r="C9" s="13" t="s">
        <v>56</v>
      </c>
      <c r="D9" s="10" t="s">
        <v>51</v>
      </c>
      <c r="E9" s="14" t="s">
        <v>45</v>
      </c>
      <c r="F9" s="15" t="s">
        <v>46</v>
      </c>
    </row>
    <row r="10" spans="1:6" x14ac:dyDescent="0.15">
      <c r="A10" s="17" t="s">
        <v>57</v>
      </c>
      <c r="B10" s="16" t="s">
        <v>49</v>
      </c>
      <c r="C10" s="10" t="s">
        <v>50</v>
      </c>
      <c r="D10" s="18" t="s">
        <v>58</v>
      </c>
      <c r="E10" s="14" t="s">
        <v>45</v>
      </c>
      <c r="F10" s="15" t="s">
        <v>46</v>
      </c>
    </row>
    <row r="11" spans="1:6" ht="15.75" x14ac:dyDescent="0.15">
      <c r="A11" s="17" t="s">
        <v>59</v>
      </c>
      <c r="B11" s="16" t="s">
        <v>49</v>
      </c>
      <c r="C11" s="13" t="s">
        <v>53</v>
      </c>
      <c r="D11" s="18" t="s">
        <v>60</v>
      </c>
      <c r="E11" s="14" t="s">
        <v>45</v>
      </c>
      <c r="F11" s="15" t="s">
        <v>46</v>
      </c>
    </row>
    <row r="12" spans="1:6" ht="15.75" x14ac:dyDescent="0.15">
      <c r="A12" s="17" t="s">
        <v>61</v>
      </c>
      <c r="B12" s="16" t="s">
        <v>49</v>
      </c>
      <c r="C12" s="13" t="s">
        <v>53</v>
      </c>
      <c r="D12" s="18" t="s">
        <v>60</v>
      </c>
      <c r="E12" s="14" t="s">
        <v>45</v>
      </c>
      <c r="F12" s="15" t="s">
        <v>46</v>
      </c>
    </row>
    <row r="13" spans="1:6" ht="15.75" x14ac:dyDescent="0.15">
      <c r="A13" s="17" t="s">
        <v>55</v>
      </c>
      <c r="B13" s="16" t="s">
        <v>49</v>
      </c>
      <c r="C13" s="13" t="s">
        <v>43</v>
      </c>
      <c r="D13" s="18" t="s">
        <v>51</v>
      </c>
      <c r="E13" s="14" t="s">
        <v>45</v>
      </c>
      <c r="F13" s="15" t="s">
        <v>46</v>
      </c>
    </row>
    <row r="14" spans="1:6" ht="15.75" x14ac:dyDescent="0.15">
      <c r="A14" s="10" t="s">
        <v>62</v>
      </c>
      <c r="B14" s="16" t="s">
        <v>49</v>
      </c>
      <c r="C14" s="13" t="s">
        <v>43</v>
      </c>
      <c r="D14" s="18" t="s">
        <v>51</v>
      </c>
      <c r="E14" s="14" t="s">
        <v>45</v>
      </c>
      <c r="F14" s="15" t="s">
        <v>46</v>
      </c>
    </row>
    <row r="15" spans="1:6" x14ac:dyDescent="0.15">
      <c r="A15" s="17" t="s">
        <v>63</v>
      </c>
      <c r="B15" s="16" t="s">
        <v>49</v>
      </c>
      <c r="C15" s="10" t="s">
        <v>50</v>
      </c>
      <c r="D15" s="18" t="s">
        <v>58</v>
      </c>
      <c r="E15" s="14" t="s">
        <v>45</v>
      </c>
      <c r="F15" s="15" t="s">
        <v>46</v>
      </c>
    </row>
    <row r="16" spans="1:6" ht="15.75" x14ac:dyDescent="0.15">
      <c r="A16" s="17" t="s">
        <v>64</v>
      </c>
      <c r="B16" s="16" t="s">
        <v>65</v>
      </c>
      <c r="C16" s="13" t="s">
        <v>53</v>
      </c>
      <c r="D16" s="18" t="s">
        <v>58</v>
      </c>
      <c r="E16" s="14" t="s">
        <v>45</v>
      </c>
      <c r="F16" s="15" t="s">
        <v>46</v>
      </c>
    </row>
    <row r="17" spans="1:6" ht="15.75" x14ac:dyDescent="0.15">
      <c r="A17" s="17" t="s">
        <v>66</v>
      </c>
      <c r="B17" s="16" t="s">
        <v>65</v>
      </c>
      <c r="C17" s="13" t="s">
        <v>43</v>
      </c>
      <c r="D17" s="18" t="s">
        <v>51</v>
      </c>
      <c r="E17" s="14" t="s">
        <v>45</v>
      </c>
      <c r="F17" s="15" t="s">
        <v>46</v>
      </c>
    </row>
    <row r="18" spans="1:6" ht="15.75" x14ac:dyDescent="0.15">
      <c r="A18" s="17" t="s">
        <v>67</v>
      </c>
      <c r="B18" s="16" t="s">
        <v>65</v>
      </c>
      <c r="C18" s="13" t="s">
        <v>56</v>
      </c>
      <c r="D18" s="18" t="s">
        <v>60</v>
      </c>
      <c r="E18" s="14" t="s">
        <v>45</v>
      </c>
      <c r="F18" s="15" t="s">
        <v>46</v>
      </c>
    </row>
    <row r="19" spans="1:6" x14ac:dyDescent="0.15">
      <c r="A19" s="17" t="s">
        <v>68</v>
      </c>
      <c r="B19" s="16" t="s">
        <v>65</v>
      </c>
      <c r="C19" s="10" t="s">
        <v>50</v>
      </c>
      <c r="D19" s="18" t="s">
        <v>58</v>
      </c>
      <c r="E19" s="14" t="s">
        <v>45</v>
      </c>
      <c r="F19" s="15" t="s">
        <v>46</v>
      </c>
    </row>
    <row r="20" spans="1:6" ht="15.75" x14ac:dyDescent="0.15">
      <c r="A20" s="19" t="s">
        <v>88</v>
      </c>
      <c r="B20" s="16" t="s">
        <v>65</v>
      </c>
      <c r="C20" s="13" t="s">
        <v>89</v>
      </c>
      <c r="D20" s="18" t="s">
        <v>60</v>
      </c>
      <c r="E20" s="14" t="s">
        <v>45</v>
      </c>
      <c r="F20" s="15" t="s">
        <v>46</v>
      </c>
    </row>
    <row r="21" spans="1:6" x14ac:dyDescent="0.15">
      <c r="A21" s="19" t="s">
        <v>90</v>
      </c>
      <c r="B21" s="16" t="s">
        <v>65</v>
      </c>
      <c r="C21" s="10" t="s">
        <v>91</v>
      </c>
      <c r="D21" s="18" t="s">
        <v>60</v>
      </c>
      <c r="E21" s="14" t="s">
        <v>45</v>
      </c>
      <c r="F21" s="15" t="s">
        <v>46</v>
      </c>
    </row>
    <row r="22" spans="1:6" ht="15.75" x14ac:dyDescent="0.15">
      <c r="A22" s="19" t="s">
        <v>92</v>
      </c>
      <c r="B22" s="16" t="s">
        <v>65</v>
      </c>
      <c r="C22" s="13">
        <v>2010</v>
      </c>
      <c r="D22" s="18" t="s">
        <v>58</v>
      </c>
      <c r="E22" s="14" t="s">
        <v>45</v>
      </c>
      <c r="F22" s="15" t="s">
        <v>46</v>
      </c>
    </row>
    <row r="23" spans="1:6" x14ac:dyDescent="0.15">
      <c r="A23" s="19" t="s">
        <v>93</v>
      </c>
      <c r="B23" s="16" t="s">
        <v>65</v>
      </c>
      <c r="C23" s="10" t="s">
        <v>94</v>
      </c>
      <c r="D23" s="18" t="s">
        <v>58</v>
      </c>
      <c r="E23" s="14" t="s">
        <v>45</v>
      </c>
      <c r="F23" s="15" t="s">
        <v>46</v>
      </c>
    </row>
    <row r="24" spans="1:6" ht="15.75" x14ac:dyDescent="0.15">
      <c r="A24" s="19" t="s">
        <v>95</v>
      </c>
      <c r="B24" s="16" t="s">
        <v>65</v>
      </c>
      <c r="C24" s="13" t="s">
        <v>96</v>
      </c>
      <c r="D24" s="18" t="s">
        <v>60</v>
      </c>
      <c r="E24" s="14" t="s">
        <v>45</v>
      </c>
      <c r="F24" s="15" t="s">
        <v>46</v>
      </c>
    </row>
    <row r="25" spans="1:6" x14ac:dyDescent="0.15">
      <c r="A25" s="19" t="s">
        <v>97</v>
      </c>
      <c r="B25" s="16" t="s">
        <v>65</v>
      </c>
      <c r="C25" s="10" t="s">
        <v>98</v>
      </c>
      <c r="D25" s="18" t="s">
        <v>60</v>
      </c>
      <c r="E25" s="14" t="s">
        <v>45</v>
      </c>
      <c r="F25" s="15" t="s">
        <v>46</v>
      </c>
    </row>
    <row r="26" spans="1:6" x14ac:dyDescent="0.15">
      <c r="A26" s="19" t="s">
        <v>99</v>
      </c>
      <c r="B26" s="16" t="s">
        <v>65</v>
      </c>
      <c r="C26" s="10" t="s">
        <v>50</v>
      </c>
      <c r="D26" s="18" t="s">
        <v>58</v>
      </c>
      <c r="E26" s="14" t="s">
        <v>45</v>
      </c>
      <c r="F26" s="15" t="s">
        <v>46</v>
      </c>
    </row>
    <row r="27" spans="1:6" x14ac:dyDescent="0.15">
      <c r="A27" s="19" t="s">
        <v>100</v>
      </c>
      <c r="B27" s="16" t="s">
        <v>65</v>
      </c>
      <c r="C27" s="10" t="s">
        <v>101</v>
      </c>
      <c r="D27" s="18" t="s">
        <v>60</v>
      </c>
      <c r="E27" s="14" t="s">
        <v>45</v>
      </c>
      <c r="F27" s="15" t="s">
        <v>46</v>
      </c>
    </row>
    <row r="28" spans="1:6" ht="15.75" x14ac:dyDescent="0.15">
      <c r="A28" s="19" t="s">
        <v>102</v>
      </c>
      <c r="B28" s="16" t="s">
        <v>65</v>
      </c>
      <c r="C28" s="13" t="s">
        <v>103</v>
      </c>
      <c r="D28" s="18" t="s">
        <v>60</v>
      </c>
      <c r="E28" s="14" t="s">
        <v>45</v>
      </c>
      <c r="F28" s="15" t="s">
        <v>46</v>
      </c>
    </row>
    <row r="29" spans="1:6" x14ac:dyDescent="0.15">
      <c r="A29" s="19" t="s">
        <v>104</v>
      </c>
      <c r="B29" s="16" t="s">
        <v>65</v>
      </c>
      <c r="C29" s="10" t="s">
        <v>105</v>
      </c>
      <c r="D29" s="18" t="s">
        <v>58</v>
      </c>
      <c r="E29" s="14" t="s">
        <v>45</v>
      </c>
      <c r="F29" s="15" t="s">
        <v>46</v>
      </c>
    </row>
    <row r="30" spans="1:6" ht="15.75" x14ac:dyDescent="0.15">
      <c r="A30" s="19" t="s">
        <v>106</v>
      </c>
      <c r="B30" s="16" t="s">
        <v>65</v>
      </c>
      <c r="C30" s="13" t="s">
        <v>107</v>
      </c>
      <c r="D30" s="18" t="s">
        <v>60</v>
      </c>
      <c r="E30" s="14" t="s">
        <v>45</v>
      </c>
      <c r="F30" s="15" t="s">
        <v>46</v>
      </c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1"/>
    </sheetView>
  </sheetViews>
  <sheetFormatPr defaultRowHeight="14.25" x14ac:dyDescent="0.15"/>
  <sheetData>
    <row r="1" spans="1:4" x14ac:dyDescent="0.15">
      <c r="A1" t="s">
        <v>69</v>
      </c>
      <c r="B1" t="s">
        <v>70</v>
      </c>
      <c r="C1" t="s">
        <v>71</v>
      </c>
      <c r="D1" t="s">
        <v>72</v>
      </c>
    </row>
    <row r="2" spans="1:4" x14ac:dyDescent="0.15">
      <c r="A2" t="s">
        <v>73</v>
      </c>
      <c r="B2" t="s">
        <v>74</v>
      </c>
      <c r="C2">
        <v>5025</v>
      </c>
      <c r="D2">
        <v>1.35</v>
      </c>
    </row>
    <row r="3" spans="1:4" x14ac:dyDescent="0.15">
      <c r="A3" t="s">
        <v>75</v>
      </c>
      <c r="B3" t="s">
        <v>76</v>
      </c>
      <c r="C3">
        <v>1380</v>
      </c>
      <c r="D3">
        <v>1.55</v>
      </c>
    </row>
    <row r="4" spans="1:4" x14ac:dyDescent="0.15">
      <c r="A4" t="s">
        <v>77</v>
      </c>
      <c r="B4" t="s">
        <v>74</v>
      </c>
      <c r="C4">
        <v>2553</v>
      </c>
      <c r="D4">
        <v>1.35</v>
      </c>
    </row>
    <row r="5" spans="1:4" x14ac:dyDescent="0.15">
      <c r="A5" t="s">
        <v>78</v>
      </c>
      <c r="B5" t="s">
        <v>76</v>
      </c>
      <c r="C5">
        <v>4236</v>
      </c>
      <c r="D5">
        <v>2.56</v>
      </c>
    </row>
    <row r="6" spans="1:4" x14ac:dyDescent="0.15">
      <c r="A6" t="s">
        <v>79</v>
      </c>
      <c r="B6" t="s">
        <v>76</v>
      </c>
      <c r="C6">
        <v>3520</v>
      </c>
      <c r="D6">
        <v>0.87</v>
      </c>
    </row>
    <row r="7" spans="1:4" x14ac:dyDescent="0.15">
      <c r="A7" t="s">
        <v>80</v>
      </c>
      <c r="B7" t="s">
        <v>74</v>
      </c>
      <c r="C7">
        <v>4995</v>
      </c>
      <c r="D7">
        <v>1.6</v>
      </c>
    </row>
    <row r="8" spans="1:4" x14ac:dyDescent="0.15">
      <c r="A8" t="s">
        <v>81</v>
      </c>
      <c r="B8" t="s">
        <v>82</v>
      </c>
      <c r="C8">
        <v>2380</v>
      </c>
      <c r="D8">
        <v>2.35</v>
      </c>
    </row>
    <row r="9" spans="1:4" x14ac:dyDescent="0.15">
      <c r="A9" t="s">
        <v>83</v>
      </c>
      <c r="B9" t="s">
        <v>82</v>
      </c>
      <c r="C9">
        <v>1559</v>
      </c>
      <c r="D9">
        <v>4.25</v>
      </c>
    </row>
    <row r="10" spans="1:4" x14ac:dyDescent="0.15">
      <c r="A10" t="s">
        <v>84</v>
      </c>
      <c r="B10" t="s">
        <v>76</v>
      </c>
      <c r="C10">
        <v>3860</v>
      </c>
      <c r="D10">
        <v>2.1</v>
      </c>
    </row>
    <row r="11" spans="1:4" x14ac:dyDescent="0.15">
      <c r="A11" t="s">
        <v>85</v>
      </c>
      <c r="B11" t="s">
        <v>82</v>
      </c>
      <c r="C11">
        <v>2753</v>
      </c>
      <c r="D11">
        <v>4.5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1996-12-17T01:32:42Z</dcterms:created>
  <dcterms:modified xsi:type="dcterms:W3CDTF">2018-10-13T07:50:07Z</dcterms:modified>
</cp:coreProperties>
</file>