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25" windowWidth="13545" windowHeight="4290" activeTab="2"/>
  </bookViews>
  <sheets>
    <sheet name="Sheet1" sheetId="1" r:id="rId1"/>
    <sheet name="Sheet2" sheetId="4" r:id="rId2"/>
    <sheet name="Sheet3" sheetId="5" r:id="rId3"/>
  </sheets>
  <calcPr calcId="144525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3" i="1"/>
  <c r="G8" i="4"/>
  <c r="G7" i="4"/>
  <c r="G6" i="4"/>
  <c r="G5" i="4"/>
  <c r="G4" i="4"/>
  <c r="G3" i="4"/>
</calcChain>
</file>

<file path=xl/sharedStrings.xml><?xml version="1.0" encoding="utf-8"?>
<sst xmlns="http://schemas.openxmlformats.org/spreadsheetml/2006/main" count="92" uniqueCount="53">
  <si>
    <r>
      <t>PVC</t>
    </r>
    <r>
      <rPr>
        <sz val="10.5"/>
        <rFont val="宋体"/>
        <charset val="134"/>
      </rPr>
      <t>管</t>
    </r>
    <phoneticPr fontId="4" type="noConversion"/>
  </si>
  <si>
    <t>编号</t>
    <phoneticPr fontId="4" type="noConversion"/>
  </si>
  <si>
    <t>材料名称</t>
    <phoneticPr fontId="4" type="noConversion"/>
  </si>
  <si>
    <t>铜管</t>
    <phoneticPr fontId="4" type="noConversion"/>
  </si>
  <si>
    <t>钢管</t>
    <phoneticPr fontId="4" type="noConversion"/>
  </si>
  <si>
    <t>合金管</t>
    <phoneticPr fontId="4" type="noConversion"/>
  </si>
  <si>
    <t>铝塑管</t>
    <phoneticPr fontId="4" type="noConversion"/>
  </si>
  <si>
    <t>数量</t>
    <phoneticPr fontId="4" type="noConversion"/>
  </si>
  <si>
    <t>运费</t>
    <phoneticPr fontId="4" type="noConversion"/>
  </si>
  <si>
    <t>保险费</t>
    <phoneticPr fontId="4" type="noConversion"/>
  </si>
  <si>
    <t>合计</t>
    <phoneticPr fontId="4" type="noConversion"/>
  </si>
  <si>
    <t>单价</t>
    <phoneticPr fontId="4" type="noConversion"/>
  </si>
  <si>
    <t>玻璃管</t>
    <phoneticPr fontId="4" type="noConversion"/>
  </si>
  <si>
    <t>材料成本计算表</t>
    <phoneticPr fontId="4" type="noConversion"/>
  </si>
  <si>
    <t>材料款</t>
    <phoneticPr fontId="4" type="noConversion"/>
  </si>
  <si>
    <t>金棕榈国际电影城</t>
  </si>
  <si>
    <t>《白求恩大夫》</t>
  </si>
  <si>
    <t>《棒球少年》</t>
  </si>
  <si>
    <t>《背起爸爸上学》</t>
  </si>
  <si>
    <t>大地影院</t>
  </si>
  <si>
    <t>《长征》</t>
  </si>
  <si>
    <t>《邓小平》</t>
  </si>
  <si>
    <t>银谷影城</t>
  </si>
  <si>
    <t>《火烧圆明园》</t>
  </si>
  <si>
    <t>《鸡毛信》</t>
  </si>
  <si>
    <t>《甲午风云》</t>
  </si>
  <si>
    <t>《开国大典》</t>
  </si>
  <si>
    <t>《狼牙山五壮士》</t>
  </si>
  <si>
    <t>《林则徐》</t>
  </si>
  <si>
    <t>《南昌起义》</t>
  </si>
  <si>
    <t>《闪闪的红星》</t>
  </si>
  <si>
    <t>《上甘岭》</t>
  </si>
  <si>
    <t>《少年英雄》</t>
  </si>
  <si>
    <t>《生死抉择》</t>
  </si>
  <si>
    <t>《十月围城》</t>
  </si>
  <si>
    <t>《铁道游击队》</t>
  </si>
  <si>
    <t>《万水千山》</t>
  </si>
  <si>
    <t>《西安事变》</t>
  </si>
  <si>
    <t>《小兵张嘎》</t>
  </si>
  <si>
    <t>《鸦片战争》</t>
  </si>
  <si>
    <t>《纸飞机》</t>
  </si>
  <si>
    <t>《周恩来》</t>
  </si>
  <si>
    <t>影片放映情况汇总</t>
    <phoneticPr fontId="4" type="noConversion"/>
  </si>
  <si>
    <r>
      <t>影</t>
    </r>
    <r>
      <rPr>
        <sz val="12"/>
        <rFont val="宋体"/>
        <charset val="134"/>
      </rPr>
      <t>院</t>
    </r>
    <phoneticPr fontId="4" type="noConversion"/>
  </si>
  <si>
    <t>放映影片</t>
    <phoneticPr fontId="4" type="noConversion"/>
  </si>
  <si>
    <t>卖出票数</t>
    <phoneticPr fontId="4" type="noConversion"/>
  </si>
  <si>
    <t>单价</t>
    <phoneticPr fontId="4" type="noConversion"/>
  </si>
  <si>
    <t>《建国大业》</t>
    <phoneticPr fontId="4" type="noConversion"/>
  </si>
  <si>
    <t>金逸影院</t>
    <phoneticPr fontId="4" type="noConversion"/>
  </si>
  <si>
    <t>金逸影院</t>
  </si>
  <si>
    <t>《走近毛泽东》</t>
    <phoneticPr fontId="4" type="noConversion"/>
  </si>
  <si>
    <t>《红河谷》</t>
    <phoneticPr fontId="4" type="noConversion"/>
  </si>
  <si>
    <t>《毛泽东和他的儿子》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</si>
</sst>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0_ "/>
  </numFmts>
  <fonts count="7" x14ac:knownFonts="1">
    <font>
      <sz val="12"/>
      <name val="宋体"/>
      <charset val="134"/>
    </font>
    <font>
      <sz val="12"/>
      <name val="宋体"/>
      <charset val="134"/>
    </font>
    <font>
      <sz val="10.5"/>
      <name val="宋体"/>
      <charset val="134"/>
    </font>
    <font>
      <sz val="12"/>
      <name val="Times New Roman"/>
      <family val="1"/>
    </font>
    <font>
      <sz val="9"/>
      <name val="宋体"/>
      <charset val="134"/>
    </font>
    <font>
      <sz val="10.5"/>
      <name val="Times New Roman"/>
      <family val="1"/>
    </font>
    <font>
      <sz val="11"/>
      <color indexed="63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left"/>
    </xf>
    <xf numFmtId="0" fontId="2" fillId="0" borderId="1" xfId="0" applyFont="1" applyBorder="1" applyAlignment="1">
      <alignment horizontal="right" vertical="top" wrapText="1"/>
    </xf>
    <xf numFmtId="187" fontId="2" fillId="0" borderId="1" xfId="0" applyNumberFormat="1" applyFont="1" applyBorder="1" applyAlignment="1">
      <alignment horizontal="right" vertical="top" wrapText="1"/>
    </xf>
    <xf numFmtId="0" fontId="6" fillId="0" borderId="0" xfId="0" applyFont="1"/>
    <xf numFmtId="0" fontId="6" fillId="0" borderId="0" xfId="0" applyFont="1" applyAlignment="1"/>
    <xf numFmtId="0" fontId="0" fillId="0" borderId="0" xfId="0" applyFont="1"/>
    <xf numFmtId="0" fontId="0" fillId="0" borderId="2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C6" sqref="C6"/>
    </sheetView>
  </sheetViews>
  <sheetFormatPr defaultRowHeight="14.25" x14ac:dyDescent="0.15"/>
  <cols>
    <col min="1" max="1" width="6.125" customWidth="1"/>
    <col min="2" max="2" width="11.25" customWidth="1"/>
    <col min="3" max="3" width="7.625" customWidth="1"/>
    <col min="4" max="4" width="9.375" customWidth="1"/>
    <col min="5" max="5" width="8.25" customWidth="1"/>
    <col min="6" max="6" width="8.75" customWidth="1"/>
    <col min="7" max="7" width="9.625" customWidth="1"/>
    <col min="8" max="8" width="11.875" customWidth="1"/>
  </cols>
  <sheetData>
    <row r="1" spans="1:8" x14ac:dyDescent="0.15">
      <c r="A1" s="5" t="s">
        <v>13</v>
      </c>
      <c r="B1" s="5"/>
      <c r="C1" s="5"/>
      <c r="D1" s="5"/>
      <c r="E1" s="5"/>
      <c r="F1" s="5"/>
      <c r="G1" s="5"/>
      <c r="H1" s="5"/>
    </row>
    <row r="2" spans="1:8" x14ac:dyDescent="0.15">
      <c r="A2" s="1" t="s">
        <v>1</v>
      </c>
      <c r="B2" s="2" t="s">
        <v>2</v>
      </c>
      <c r="C2" s="2" t="s">
        <v>7</v>
      </c>
      <c r="D2" s="2" t="s">
        <v>14</v>
      </c>
      <c r="E2" s="2" t="s">
        <v>8</v>
      </c>
      <c r="F2" s="2" t="s">
        <v>9</v>
      </c>
      <c r="G2" s="2" t="s">
        <v>10</v>
      </c>
      <c r="H2" s="2" t="s">
        <v>11</v>
      </c>
    </row>
    <row r="3" spans="1:8" ht="15.75" x14ac:dyDescent="0.15">
      <c r="A3" s="3">
        <v>1</v>
      </c>
      <c r="B3" s="4" t="s">
        <v>0</v>
      </c>
      <c r="C3" s="6">
        <v>100</v>
      </c>
      <c r="D3" s="6">
        <v>500</v>
      </c>
      <c r="E3" s="6">
        <v>40</v>
      </c>
      <c r="F3" s="6">
        <v>34</v>
      </c>
      <c r="G3" s="6">
        <f t="shared" ref="G3:G8" si="0">SUM(D3:F3)</f>
        <v>574</v>
      </c>
      <c r="H3" s="7"/>
    </row>
    <row r="4" spans="1:8" ht="15.75" x14ac:dyDescent="0.15">
      <c r="A4" s="3">
        <v>2</v>
      </c>
      <c r="B4" s="2" t="s">
        <v>3</v>
      </c>
      <c r="C4" s="6">
        <v>30</v>
      </c>
      <c r="D4" s="6">
        <v>1500</v>
      </c>
      <c r="E4" s="6">
        <v>100</v>
      </c>
      <c r="F4" s="6">
        <v>60</v>
      </c>
      <c r="G4" s="6">
        <f t="shared" si="0"/>
        <v>1660</v>
      </c>
      <c r="H4" s="7"/>
    </row>
    <row r="5" spans="1:8" ht="15.75" x14ac:dyDescent="0.15">
      <c r="A5" s="3">
        <v>3</v>
      </c>
      <c r="B5" s="2" t="s">
        <v>4</v>
      </c>
      <c r="C5" s="6">
        <v>35</v>
      </c>
      <c r="D5" s="6">
        <v>1050</v>
      </c>
      <c r="E5" s="6">
        <v>90</v>
      </c>
      <c r="F5" s="6">
        <v>56</v>
      </c>
      <c r="G5" s="6">
        <f t="shared" si="0"/>
        <v>1196</v>
      </c>
      <c r="H5" s="7"/>
    </row>
    <row r="6" spans="1:8" ht="15.75" x14ac:dyDescent="0.15">
      <c r="A6" s="3">
        <v>4</v>
      </c>
      <c r="B6" s="2" t="s">
        <v>5</v>
      </c>
      <c r="C6" s="6">
        <v>45</v>
      </c>
      <c r="D6" s="6">
        <v>450</v>
      </c>
      <c r="E6" s="6">
        <v>80</v>
      </c>
      <c r="F6" s="6">
        <v>45</v>
      </c>
      <c r="G6" s="6">
        <f t="shared" si="0"/>
        <v>575</v>
      </c>
      <c r="H6" s="7"/>
    </row>
    <row r="7" spans="1:8" ht="15.75" x14ac:dyDescent="0.15">
      <c r="A7" s="3">
        <v>5</v>
      </c>
      <c r="B7" s="2" t="s">
        <v>12</v>
      </c>
      <c r="C7" s="6">
        <v>60</v>
      </c>
      <c r="D7" s="6">
        <v>350</v>
      </c>
      <c r="E7" s="6">
        <v>120</v>
      </c>
      <c r="F7" s="6">
        <v>50</v>
      </c>
      <c r="G7" s="6">
        <f t="shared" si="0"/>
        <v>520</v>
      </c>
      <c r="H7" s="7"/>
    </row>
    <row r="8" spans="1:8" ht="15.75" x14ac:dyDescent="0.15">
      <c r="A8" s="3">
        <v>6</v>
      </c>
      <c r="B8" s="2" t="s">
        <v>6</v>
      </c>
      <c r="C8" s="6">
        <v>56</v>
      </c>
      <c r="D8" s="6">
        <v>840</v>
      </c>
      <c r="E8" s="6">
        <v>70</v>
      </c>
      <c r="F8" s="6">
        <v>40</v>
      </c>
      <c r="G8" s="6">
        <f t="shared" si="0"/>
        <v>950</v>
      </c>
      <c r="H8" s="7"/>
    </row>
  </sheetData>
  <phoneticPr fontId="4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D6" sqref="D6"/>
    </sheetView>
  </sheetViews>
  <sheetFormatPr defaultRowHeight="14.25" x14ac:dyDescent="0.15"/>
  <sheetData>
    <row r="1" spans="1:7" x14ac:dyDescent="0.15">
      <c r="A1" s="11" t="s">
        <v>13</v>
      </c>
      <c r="B1" s="11"/>
      <c r="C1" s="11"/>
      <c r="D1" s="11"/>
      <c r="E1" s="11"/>
      <c r="F1" s="11"/>
      <c r="G1" s="11"/>
    </row>
    <row r="2" spans="1:7" x14ac:dyDescent="0.15">
      <c r="A2" s="1" t="s">
        <v>1</v>
      </c>
      <c r="B2" s="2" t="s">
        <v>2</v>
      </c>
      <c r="C2" s="2" t="s">
        <v>7</v>
      </c>
      <c r="D2" s="2" t="s">
        <v>14</v>
      </c>
      <c r="E2" s="2" t="s">
        <v>8</v>
      </c>
      <c r="F2" s="2" t="s">
        <v>9</v>
      </c>
      <c r="G2" s="2" t="s">
        <v>10</v>
      </c>
    </row>
    <row r="3" spans="1:7" ht="15.75" x14ac:dyDescent="0.15">
      <c r="A3" s="3">
        <v>1</v>
      </c>
      <c r="B3" s="4" t="s">
        <v>0</v>
      </c>
      <c r="C3" s="6">
        <v>100</v>
      </c>
      <c r="D3" s="6">
        <v>500</v>
      </c>
      <c r="E3" s="6">
        <v>40</v>
      </c>
      <c r="F3" s="6">
        <v>34</v>
      </c>
      <c r="G3" s="6">
        <f t="shared" ref="G3:G8" si="0">SUM(D3:F3)</f>
        <v>574</v>
      </c>
    </row>
    <row r="4" spans="1:7" ht="15.75" x14ac:dyDescent="0.15">
      <c r="A4" s="3">
        <v>2</v>
      </c>
      <c r="B4" s="2" t="s">
        <v>3</v>
      </c>
      <c r="C4" s="6">
        <v>30</v>
      </c>
      <c r="D4" s="6">
        <v>1500</v>
      </c>
      <c r="E4" s="6">
        <v>100</v>
      </c>
      <c r="F4" s="6">
        <v>60</v>
      </c>
      <c r="G4" s="6">
        <f t="shared" si="0"/>
        <v>1660</v>
      </c>
    </row>
    <row r="5" spans="1:7" ht="15.75" x14ac:dyDescent="0.15">
      <c r="A5" s="3">
        <v>3</v>
      </c>
      <c r="B5" s="2" t="s">
        <v>4</v>
      </c>
      <c r="C5" s="6">
        <v>35</v>
      </c>
      <c r="D5" s="6">
        <v>1050</v>
      </c>
      <c r="E5" s="6">
        <v>90</v>
      </c>
      <c r="F5" s="6">
        <v>56</v>
      </c>
      <c r="G5" s="6">
        <f t="shared" si="0"/>
        <v>1196</v>
      </c>
    </row>
    <row r="6" spans="1:7" ht="15.75" x14ac:dyDescent="0.15">
      <c r="A6" s="3">
        <v>4</v>
      </c>
      <c r="B6" s="2" t="s">
        <v>5</v>
      </c>
      <c r="C6" s="6">
        <v>45</v>
      </c>
      <c r="D6" s="6">
        <v>450</v>
      </c>
      <c r="E6" s="6">
        <v>80</v>
      </c>
      <c r="F6" s="6">
        <v>45</v>
      </c>
      <c r="G6" s="6">
        <f t="shared" si="0"/>
        <v>575</v>
      </c>
    </row>
    <row r="7" spans="1:7" ht="15.75" x14ac:dyDescent="0.15">
      <c r="A7" s="3">
        <v>5</v>
      </c>
      <c r="B7" s="2" t="s">
        <v>12</v>
      </c>
      <c r="C7" s="6">
        <v>60</v>
      </c>
      <c r="D7" s="6">
        <v>350</v>
      </c>
      <c r="E7" s="6">
        <v>120</v>
      </c>
      <c r="F7" s="6">
        <v>50</v>
      </c>
      <c r="G7" s="6">
        <f t="shared" si="0"/>
        <v>520</v>
      </c>
    </row>
    <row r="8" spans="1:7" ht="15.75" x14ac:dyDescent="0.15">
      <c r="A8" s="3">
        <v>6</v>
      </c>
      <c r="B8" s="2" t="s">
        <v>6</v>
      </c>
      <c r="C8" s="6">
        <v>56</v>
      </c>
      <c r="D8" s="6">
        <v>840</v>
      </c>
      <c r="E8" s="6">
        <v>70</v>
      </c>
      <c r="F8" s="6">
        <v>40</v>
      </c>
      <c r="G8" s="6">
        <f t="shared" si="0"/>
        <v>950</v>
      </c>
    </row>
  </sheetData>
  <mergeCells count="1">
    <mergeCell ref="A1:G1"/>
  </mergeCells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sqref="A1:IV65536"/>
    </sheetView>
  </sheetViews>
  <sheetFormatPr defaultRowHeight="14.25" x14ac:dyDescent="0.15"/>
  <cols>
    <col min="1" max="1" width="18.375" bestFit="1" customWidth="1"/>
    <col min="2" max="2" width="21.375" bestFit="1" customWidth="1"/>
    <col min="3" max="3" width="9.5" bestFit="1" customWidth="1"/>
    <col min="4" max="4" width="5.5" bestFit="1" customWidth="1"/>
  </cols>
  <sheetData>
    <row r="1" spans="1:4" x14ac:dyDescent="0.15">
      <c r="A1" t="s">
        <v>42</v>
      </c>
    </row>
    <row r="3" spans="1:4" x14ac:dyDescent="0.15">
      <c r="A3" t="s">
        <v>43</v>
      </c>
      <c r="B3" t="s">
        <v>44</v>
      </c>
      <c r="C3" t="s">
        <v>45</v>
      </c>
      <c r="D3" t="s">
        <v>46</v>
      </c>
    </row>
    <row r="4" spans="1:4" x14ac:dyDescent="0.15">
      <c r="A4" t="s">
        <v>15</v>
      </c>
      <c r="B4" s="8" t="s">
        <v>16</v>
      </c>
      <c r="C4">
        <v>472</v>
      </c>
      <c r="D4">
        <v>15</v>
      </c>
    </row>
    <row r="5" spans="1:4" x14ac:dyDescent="0.15">
      <c r="A5" t="s">
        <v>15</v>
      </c>
      <c r="B5" s="8" t="s">
        <v>17</v>
      </c>
      <c r="C5">
        <v>865</v>
      </c>
      <c r="D5">
        <v>12</v>
      </c>
    </row>
    <row r="6" spans="1:4" x14ac:dyDescent="0.15">
      <c r="A6" t="s">
        <v>19</v>
      </c>
      <c r="B6" s="8" t="s">
        <v>18</v>
      </c>
      <c r="C6">
        <v>372</v>
      </c>
      <c r="D6">
        <v>18</v>
      </c>
    </row>
    <row r="7" spans="1:4" x14ac:dyDescent="0.15">
      <c r="A7" t="s">
        <v>19</v>
      </c>
      <c r="B7" s="8" t="s">
        <v>20</v>
      </c>
      <c r="C7">
        <v>365</v>
      </c>
      <c r="D7">
        <v>20</v>
      </c>
    </row>
    <row r="8" spans="1:4" x14ac:dyDescent="0.15">
      <c r="A8" t="s">
        <v>15</v>
      </c>
      <c r="B8" s="8" t="s">
        <v>21</v>
      </c>
      <c r="C8">
        <v>288</v>
      </c>
      <c r="D8">
        <v>15</v>
      </c>
    </row>
    <row r="9" spans="1:4" x14ac:dyDescent="0.15">
      <c r="A9" t="s">
        <v>22</v>
      </c>
      <c r="B9" s="8" t="s">
        <v>23</v>
      </c>
      <c r="C9">
        <v>372</v>
      </c>
      <c r="D9">
        <v>15</v>
      </c>
    </row>
    <row r="10" spans="1:4" x14ac:dyDescent="0.15">
      <c r="A10" t="s">
        <v>15</v>
      </c>
      <c r="B10" s="8" t="s">
        <v>24</v>
      </c>
      <c r="C10">
        <v>372</v>
      </c>
      <c r="D10">
        <v>25</v>
      </c>
    </row>
    <row r="11" spans="1:4" x14ac:dyDescent="0.15">
      <c r="A11" t="s">
        <v>22</v>
      </c>
      <c r="B11" s="8" t="s">
        <v>25</v>
      </c>
      <c r="C11">
        <v>551</v>
      </c>
      <c r="D11">
        <v>12</v>
      </c>
    </row>
    <row r="12" spans="1:4" x14ac:dyDescent="0.15">
      <c r="A12" t="s">
        <v>22</v>
      </c>
      <c r="B12" s="9" t="s">
        <v>47</v>
      </c>
      <c r="C12">
        <v>896</v>
      </c>
      <c r="D12">
        <v>15</v>
      </c>
    </row>
    <row r="13" spans="1:4" x14ac:dyDescent="0.15">
      <c r="A13" t="s">
        <v>48</v>
      </c>
      <c r="B13" s="8" t="s">
        <v>26</v>
      </c>
      <c r="C13">
        <v>865</v>
      </c>
      <c r="D13">
        <v>15</v>
      </c>
    </row>
    <row r="14" spans="1:4" x14ac:dyDescent="0.15">
      <c r="A14" t="s">
        <v>48</v>
      </c>
      <c r="B14" s="8" t="s">
        <v>27</v>
      </c>
      <c r="C14">
        <v>472</v>
      </c>
      <c r="D14">
        <v>20</v>
      </c>
    </row>
    <row r="15" spans="1:4" x14ac:dyDescent="0.15">
      <c r="A15" t="s">
        <v>19</v>
      </c>
      <c r="B15" s="8" t="s">
        <v>28</v>
      </c>
      <c r="C15">
        <v>347</v>
      </c>
      <c r="D15">
        <v>15</v>
      </c>
    </row>
    <row r="16" spans="1:4" x14ac:dyDescent="0.15">
      <c r="A16" t="s">
        <v>15</v>
      </c>
      <c r="B16" s="8" t="s">
        <v>29</v>
      </c>
      <c r="C16">
        <v>552</v>
      </c>
      <c r="D16">
        <v>18</v>
      </c>
    </row>
    <row r="17" spans="1:4" x14ac:dyDescent="0.15">
      <c r="A17" t="s">
        <v>19</v>
      </c>
      <c r="B17" s="8" t="s">
        <v>30</v>
      </c>
      <c r="C17">
        <v>288</v>
      </c>
      <c r="D17">
        <v>15</v>
      </c>
    </row>
    <row r="18" spans="1:4" x14ac:dyDescent="0.15">
      <c r="A18" t="s">
        <v>22</v>
      </c>
      <c r="B18" s="8" t="s">
        <v>31</v>
      </c>
      <c r="C18">
        <v>495</v>
      </c>
      <c r="D18">
        <v>18</v>
      </c>
    </row>
    <row r="19" spans="1:4" x14ac:dyDescent="0.15">
      <c r="A19" t="s">
        <v>15</v>
      </c>
      <c r="B19" s="8" t="s">
        <v>32</v>
      </c>
      <c r="C19">
        <v>365</v>
      </c>
      <c r="D19">
        <v>25</v>
      </c>
    </row>
    <row r="20" spans="1:4" x14ac:dyDescent="0.15">
      <c r="A20" t="s">
        <v>19</v>
      </c>
      <c r="B20" s="8" t="s">
        <v>33</v>
      </c>
      <c r="C20">
        <v>495</v>
      </c>
      <c r="D20">
        <v>20</v>
      </c>
    </row>
    <row r="21" spans="1:4" x14ac:dyDescent="0.15">
      <c r="A21" t="s">
        <v>15</v>
      </c>
      <c r="B21" s="10" t="s">
        <v>34</v>
      </c>
      <c r="C21">
        <v>541</v>
      </c>
      <c r="D21">
        <v>15</v>
      </c>
    </row>
    <row r="22" spans="1:4" x14ac:dyDescent="0.15">
      <c r="A22" t="s">
        <v>49</v>
      </c>
      <c r="B22" s="8" t="s">
        <v>35</v>
      </c>
      <c r="C22">
        <v>365</v>
      </c>
      <c r="D22">
        <v>30</v>
      </c>
    </row>
    <row r="23" spans="1:4" x14ac:dyDescent="0.15">
      <c r="A23" t="s">
        <v>15</v>
      </c>
      <c r="B23" s="8" t="s">
        <v>36</v>
      </c>
      <c r="C23">
        <v>495</v>
      </c>
      <c r="D23">
        <v>20</v>
      </c>
    </row>
    <row r="24" spans="1:4" x14ac:dyDescent="0.15">
      <c r="A24" t="s">
        <v>19</v>
      </c>
      <c r="B24" s="8" t="s">
        <v>37</v>
      </c>
      <c r="C24">
        <v>551</v>
      </c>
      <c r="D24">
        <v>20</v>
      </c>
    </row>
    <row r="25" spans="1:4" x14ac:dyDescent="0.15">
      <c r="A25" t="s">
        <v>49</v>
      </c>
      <c r="B25" s="8" t="s">
        <v>38</v>
      </c>
      <c r="C25">
        <v>865</v>
      </c>
      <c r="D25">
        <v>18</v>
      </c>
    </row>
    <row r="26" spans="1:4" x14ac:dyDescent="0.15">
      <c r="A26" t="s">
        <v>22</v>
      </c>
      <c r="B26" s="8" t="s">
        <v>39</v>
      </c>
      <c r="C26">
        <v>552</v>
      </c>
      <c r="D26">
        <v>15</v>
      </c>
    </row>
    <row r="27" spans="1:4" x14ac:dyDescent="0.15">
      <c r="A27" t="s">
        <v>48</v>
      </c>
      <c r="B27" s="8" t="s">
        <v>40</v>
      </c>
      <c r="C27">
        <v>385</v>
      </c>
      <c r="D27">
        <v>30</v>
      </c>
    </row>
    <row r="28" spans="1:4" x14ac:dyDescent="0.15">
      <c r="A28" t="s">
        <v>15</v>
      </c>
      <c r="B28" s="8" t="s">
        <v>41</v>
      </c>
      <c r="C28">
        <v>896</v>
      </c>
      <c r="D28">
        <v>15</v>
      </c>
    </row>
    <row r="29" spans="1:4" x14ac:dyDescent="0.15">
      <c r="A29" t="s">
        <v>22</v>
      </c>
      <c r="B29" s="8" t="s">
        <v>41</v>
      </c>
      <c r="C29">
        <v>896</v>
      </c>
      <c r="D29">
        <v>18</v>
      </c>
    </row>
    <row r="30" spans="1:4" x14ac:dyDescent="0.15">
      <c r="A30" t="s">
        <v>22</v>
      </c>
      <c r="B30" s="8" t="s">
        <v>50</v>
      </c>
      <c r="C30">
        <v>552</v>
      </c>
      <c r="D30">
        <v>20</v>
      </c>
    </row>
    <row r="31" spans="1:4" x14ac:dyDescent="0.15">
      <c r="A31" t="s">
        <v>19</v>
      </c>
      <c r="B31" s="8" t="s">
        <v>51</v>
      </c>
      <c r="C31">
        <v>552</v>
      </c>
      <c r="D31">
        <v>20</v>
      </c>
    </row>
    <row r="32" spans="1:4" x14ac:dyDescent="0.15">
      <c r="A32" t="s">
        <v>48</v>
      </c>
      <c r="B32" s="8" t="s">
        <v>52</v>
      </c>
      <c r="C32">
        <v>495</v>
      </c>
      <c r="D32">
        <v>20</v>
      </c>
    </row>
  </sheetData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USER-</cp:lastModifiedBy>
  <cp:lastPrinted>2001-11-24T05:46:36Z</cp:lastPrinted>
  <dcterms:created xsi:type="dcterms:W3CDTF">2001-11-20T05:20:56Z</dcterms:created>
  <dcterms:modified xsi:type="dcterms:W3CDTF">2018-10-13T07:50:52Z</dcterms:modified>
</cp:coreProperties>
</file>